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390" yWindow="60" windowWidth="14985" windowHeight="11625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E53" i="2"/>
  <c r="C53"/>
  <c r="M12" l="1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11"/>
  <c r="M53" l="1"/>
  <c r="C25" i="3"/>
  <c r="C22"/>
  <c r="C19"/>
  <c r="C14"/>
  <c r="C26" l="1"/>
  <c r="C54" i="2" l="1"/>
  <c r="E54" s="1"/>
  <c r="F53" s="1"/>
  <c r="D53" l="1"/>
  <c r="D54" s="1"/>
</calcChain>
</file>

<file path=xl/sharedStrings.xml><?xml version="1.0" encoding="utf-8"?>
<sst xmlns="http://schemas.openxmlformats.org/spreadsheetml/2006/main" count="140" uniqueCount="117">
  <si>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</si>
  <si>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</si>
  <si>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</si>
  <si>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</si>
  <si>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</si>
  <si>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</si>
  <si>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</si>
  <si>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</si>
  <si>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</si>
  <si>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</si>
  <si>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</si>
  <si>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</si>
  <si>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</si>
  <si>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</si>
  <si>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</si>
  <si>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</si>
  <si>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</si>
  <si>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</si>
  <si>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</si>
  <si>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</si>
  <si>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</si>
  <si>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</si>
  <si>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</si>
  <si>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</si>
  <si>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</si>
  <si>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</si>
  <si>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</si>
  <si>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</si>
  <si>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</si>
  <si>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</si>
  <si>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</si>
  <si>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</si>
  <si>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</si>
  <si>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</si>
  <si>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</si>
  <si>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</si>
  <si>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</si>
  <si>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</si>
  <si>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</si>
  <si>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</si>
  <si>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</si>
  <si>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</si>
  <si>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</si>
  <si>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</si>
  <si>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</si>
  <si>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</si>
  <si>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</si>
  <si>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</si>
  <si>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</si>
  <si>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</si>
  <si>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</si>
  <si>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</si>
  <si>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</si>
  <si>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</si>
  <si>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</si>
  <si>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</si>
  <si>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</si>
  <si>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</si>
  <si>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</si>
  <si>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</si>
  <si>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</si>
  <si>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</si>
  <si>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</si>
  <si>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</si>
  <si>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</si>
  <si>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</si>
  <si>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</si>
  <si>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</si>
  <si>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</si>
  <si>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</si>
  <si>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</si>
  <si>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</si>
  <si>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</si>
  <si>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</si>
  <si>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</si>
  <si>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</si>
  <si>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</si>
  <si>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</si>
  <si>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</si>
  <si>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</si>
  <si>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</si>
  <si>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</si>
  <si>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</si>
  <si>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</si>
  <si>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</si>
  <si>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</si>
  <si>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</si>
  <si>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</si>
  <si>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</si>
  <si>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</si>
  <si>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</si>
  <si>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</si>
  <si>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</si>
  <si>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ESTRADA GERAL DO BAÚ - BAÚ CENTRAL - ILHOTA/SC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</si>
  <si>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</si>
  <si>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</si>
  <si>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</si>
  <si>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</si>
  <si>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</si>
  <si>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</si>
  <si>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</si>
  <si>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</si>
  <si>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</si>
  <si>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</si>
  <si>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</si>
  <si>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</si>
  <si>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</si>
  <si>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</si>
  <si>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</si>
  <si>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</si>
  <si>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</si>
  <si>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</si>
  <si>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</si>
  <si>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r>
      <t xml:space="preserve">PROJETO: </t>
    </r>
    <r>
      <rPr>
        <b/>
        <sz val="9"/>
        <color indexed="8"/>
        <rFont val="Arial"/>
        <family val="2"/>
      </rPr>
      <t>PAVIMENTAÇÃO COM LAJOTA SEXTAVADA, PASSEIOS COM ACESSIBILIDADE E DRENAGEM PLUVIAL - TRECHO 01</t>
    </r>
  </si>
  <si>
    <t>SECRETARIA DE OBRAS</t>
  </si>
  <si>
    <t>4.2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</si>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</sst>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left" vertical="top" wrapText="1"/>
    </xf>
    <xf numFmtId="0" fontId="23" fillId="0" borderId="0" xfId="6" applyAlignment="1" applyProtection="1">
      <alignment horizont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5</xdr:col>
      <xdr:colOff>809625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 ADOLFO SCHÖPPING FILHO</a:t>
          </a:r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A74" sqref="A74:XFD391"/>
    </sheetView>
  </sheetViews>
  <sheetFormatPr defaultRowHeight="15"/>
  <cols>
    <col min="1" max="1" width="11.42578125" style="10" customWidth="1"/>
    <col min="2" max="2" width="50.5703125" customWidth="1"/>
    <col min="3" max="3" width="13.42578125" bestFit="1" customWidth="1"/>
    <col min="4" max="4" width="9.28515625" bestFit="1" customWidth="1"/>
    <col min="5" max="5" width="14.28515625" bestFit="1" customWidth="1"/>
    <col min="6" max="6" width="13" customWidth="1"/>
    <col min="7" max="7" width="9.28515625" bestFit="1" customWidth="1"/>
    <col min="8" max="8" width="12.7109375" customWidth="1"/>
  </cols>
  <sheetData>
    <row r="1" spans="1:14" s="2" customFormat="1" ht="36" customHeight="1">
      <c r="A1" s="4"/>
      <c r="B1" s="67"/>
      <c r="C1" s="67"/>
      <c r="D1" s="67"/>
      <c r="E1" s="67"/>
      <c r="F1" s="67"/>
      <c r="G1" s="67"/>
      <c r="H1" s="67"/>
      <c r="M1" s="79" t="s">
        <v>112</v>
      </c>
      <c r="N1" s="80"/>
    </row>
    <row r="2" spans="1:14" s="2" customFormat="1" ht="24" customHeight="1">
      <c r="A2" s="77" t="s">
        <v>101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81"/>
      <c r="N2" s="82"/>
    </row>
    <row r="3" spans="1:14" s="3" customFormat="1" ht="15.75" customHeight="1">
      <c r="A3" s="54" t="s">
        <v>91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73" t="s">
        <v>110</v>
      </c>
      <c r="N3" s="74"/>
    </row>
    <row r="4" spans="1:14" s="3" customFormat="1" ht="15.75" customHeight="1">
      <c r="A4" s="54" t="s">
        <v>113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75"/>
      <c r="N4" s="76"/>
    </row>
    <row r="5" spans="1:14" s="3" customFormat="1" ht="15.75" customHeight="1">
      <c r="A5" s="65" t="s">
        <v>92</v>
      </c>
      <c r="B5" s="65"/>
      <c r="C5" s="65"/>
      <c r="D5" s="68" t="s">
        <v>93</v>
      </c>
      <c r="E5" s="68"/>
      <c r="F5" s="68"/>
      <c r="G5" s="68"/>
      <c r="H5" s="68"/>
      <c r="I5" s="68"/>
      <c r="J5" s="68"/>
      <c r="K5" s="68"/>
      <c r="L5" s="68"/>
      <c r="M5" s="73" t="s">
        <v>111</v>
      </c>
      <c r="N5" s="74"/>
    </row>
    <row r="6" spans="1:14" s="3" customFormat="1" ht="15.75">
      <c r="A6" s="66" t="s">
        <v>116</v>
      </c>
      <c r="B6" s="66"/>
      <c r="C6" s="66"/>
      <c r="D6" s="66"/>
      <c r="E6" s="66"/>
      <c r="F6" s="66"/>
      <c r="G6" s="66"/>
      <c r="H6" s="69" t="s">
        <v>94</v>
      </c>
      <c r="I6" s="69"/>
      <c r="J6" s="69"/>
      <c r="K6" s="69"/>
      <c r="L6" s="69"/>
      <c r="M6" s="75"/>
      <c r="N6" s="76"/>
    </row>
    <row r="7" spans="1:14">
      <c r="A7" s="83" t="s">
        <v>0</v>
      </c>
      <c r="B7" s="83" t="s">
        <v>1</v>
      </c>
      <c r="C7" s="64" t="s">
        <v>100</v>
      </c>
      <c r="D7" s="64"/>
      <c r="E7" s="64"/>
      <c r="F7" s="64"/>
      <c r="G7" s="64"/>
      <c r="H7" s="64"/>
      <c r="I7" s="64"/>
      <c r="J7" s="64"/>
      <c r="K7" s="64"/>
      <c r="L7" s="64"/>
      <c r="M7" s="71" t="s">
        <v>109</v>
      </c>
      <c r="N7" s="72"/>
    </row>
    <row r="8" spans="1:14">
      <c r="A8" s="83"/>
      <c r="B8" s="83"/>
      <c r="C8" s="63" t="s">
        <v>95</v>
      </c>
      <c r="D8" s="63"/>
      <c r="E8" s="63" t="s">
        <v>96</v>
      </c>
      <c r="F8" s="63"/>
      <c r="G8" s="63" t="s">
        <v>97</v>
      </c>
      <c r="H8" s="63"/>
      <c r="I8" s="63" t="s">
        <v>98</v>
      </c>
      <c r="J8" s="63"/>
      <c r="K8" s="63" t="s">
        <v>99</v>
      </c>
      <c r="L8" s="63"/>
      <c r="M8" s="71"/>
      <c r="N8" s="72"/>
    </row>
    <row r="9" spans="1:14">
      <c r="A9" s="83"/>
      <c r="B9" s="83"/>
      <c r="C9" s="42" t="s">
        <v>68</v>
      </c>
      <c r="D9" s="42" t="s">
        <v>2</v>
      </c>
      <c r="E9" s="42" t="s">
        <v>68</v>
      </c>
      <c r="F9" s="42" t="s">
        <v>2</v>
      </c>
      <c r="G9" s="42" t="s">
        <v>68</v>
      </c>
      <c r="H9" s="42" t="s">
        <v>2</v>
      </c>
      <c r="I9" s="42" t="s">
        <v>68</v>
      </c>
      <c r="J9" s="42" t="s">
        <v>2</v>
      </c>
      <c r="K9" s="42" t="s">
        <v>68</v>
      </c>
      <c r="L9" s="42" t="s">
        <v>2</v>
      </c>
      <c r="M9" s="42" t="s">
        <v>68</v>
      </c>
      <c r="N9" s="51" t="s">
        <v>2</v>
      </c>
    </row>
    <row r="10" spans="1:14" s="1" customFormat="1">
      <c r="A10" s="7">
        <v>1</v>
      </c>
      <c r="B10" s="7" t="s">
        <v>15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17</v>
      </c>
      <c r="C11" s="39">
        <v>1213.67</v>
      </c>
      <c r="D11" s="40">
        <v>100</v>
      </c>
      <c r="E11" s="39">
        <v>0</v>
      </c>
      <c r="F11" s="40">
        <v>0</v>
      </c>
      <c r="G11" s="39">
        <v>0</v>
      </c>
      <c r="H11" s="40">
        <v>0</v>
      </c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18</v>
      </c>
      <c r="C12" s="39">
        <v>1743.98</v>
      </c>
      <c r="D12" s="40">
        <v>100</v>
      </c>
      <c r="E12" s="39">
        <v>0</v>
      </c>
      <c r="F12" s="40">
        <v>0</v>
      </c>
      <c r="G12" s="39">
        <v>0</v>
      </c>
      <c r="H12" s="40">
        <v>0</v>
      </c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23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16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24</v>
      </c>
      <c r="B16" s="8" t="s">
        <v>19</v>
      </c>
      <c r="C16" s="11">
        <v>44.7</v>
      </c>
      <c r="D16" s="46">
        <v>100</v>
      </c>
      <c r="E16" s="11">
        <v>0</v>
      </c>
      <c r="F16" s="46">
        <v>0</v>
      </c>
      <c r="G16" s="11">
        <v>0</v>
      </c>
      <c r="H16" s="46">
        <v>0</v>
      </c>
      <c r="I16" s="44"/>
      <c r="J16" s="44"/>
      <c r="K16" s="44"/>
      <c r="L16" s="44"/>
      <c r="M16" s="52">
        <f t="shared" si="0"/>
        <v>44.7</v>
      </c>
      <c r="N16" s="53"/>
    </row>
    <row r="17" spans="1:14" ht="27.75" customHeight="1">
      <c r="A17" s="5" t="s">
        <v>25</v>
      </c>
      <c r="B17" s="8" t="s">
        <v>20</v>
      </c>
      <c r="C17" s="11">
        <v>307.8</v>
      </c>
      <c r="D17" s="46">
        <v>100</v>
      </c>
      <c r="E17" s="11">
        <v>0</v>
      </c>
      <c r="F17" s="46">
        <v>0</v>
      </c>
      <c r="G17" s="11">
        <v>0</v>
      </c>
      <c r="H17" s="46">
        <v>0</v>
      </c>
      <c r="I17" s="44"/>
      <c r="J17" s="44"/>
      <c r="K17" s="44"/>
      <c r="L17" s="44"/>
      <c r="M17" s="52">
        <f t="shared" si="0"/>
        <v>307.8</v>
      </c>
      <c r="N17" s="53"/>
    </row>
    <row r="18" spans="1:14" s="1" customFormat="1" ht="15" customHeight="1">
      <c r="A18" s="7" t="s">
        <v>62</v>
      </c>
      <c r="B18" s="47" t="s">
        <v>32</v>
      </c>
      <c r="C18" s="11"/>
      <c r="D18" s="46"/>
      <c r="E18" s="11"/>
      <c r="F18" s="46"/>
      <c r="G18" s="11"/>
      <c r="H18" s="46">
        <v>0</v>
      </c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63</v>
      </c>
      <c r="B19" s="8" t="s">
        <v>21</v>
      </c>
      <c r="C19" s="11">
        <v>20286.64</v>
      </c>
      <c r="D19" s="46">
        <v>1</v>
      </c>
      <c r="E19" s="11">
        <v>0</v>
      </c>
      <c r="F19" s="46">
        <v>0</v>
      </c>
      <c r="G19" s="11">
        <v>0</v>
      </c>
      <c r="H19" s="46">
        <v>0</v>
      </c>
      <c r="I19" s="44"/>
      <c r="J19" s="44"/>
      <c r="K19" s="44"/>
      <c r="L19" s="44"/>
      <c r="M19" s="52">
        <f t="shared" si="0"/>
        <v>20286.64</v>
      </c>
      <c r="N19" s="53"/>
    </row>
    <row r="20" spans="1:14">
      <c r="A20" s="5" t="s">
        <v>64</v>
      </c>
      <c r="B20" s="8" t="s">
        <v>42</v>
      </c>
      <c r="C20" s="11">
        <v>6979.87</v>
      </c>
      <c r="D20" s="46">
        <v>100</v>
      </c>
      <c r="E20" s="11">
        <v>0</v>
      </c>
      <c r="F20" s="46">
        <v>0</v>
      </c>
      <c r="G20" s="11">
        <v>0</v>
      </c>
      <c r="H20" s="46">
        <v>0</v>
      </c>
      <c r="I20" s="44"/>
      <c r="J20" s="44"/>
      <c r="K20" s="44"/>
      <c r="L20" s="44"/>
      <c r="M20" s="52">
        <f t="shared" si="0"/>
        <v>6979.87</v>
      </c>
      <c r="N20" s="53"/>
    </row>
    <row r="21" spans="1:14">
      <c r="A21" s="5" t="s">
        <v>65</v>
      </c>
      <c r="B21" s="8" t="s">
        <v>43</v>
      </c>
      <c r="C21" s="11">
        <v>286.23</v>
      </c>
      <c r="D21" s="46">
        <v>100</v>
      </c>
      <c r="E21" s="11">
        <v>0</v>
      </c>
      <c r="F21" s="46">
        <v>0</v>
      </c>
      <c r="G21" s="11">
        <v>0</v>
      </c>
      <c r="H21" s="46">
        <v>0</v>
      </c>
      <c r="I21" s="44"/>
      <c r="J21" s="44"/>
      <c r="K21" s="44"/>
      <c r="L21" s="44"/>
      <c r="M21" s="52">
        <f t="shared" si="0"/>
        <v>286.23</v>
      </c>
      <c r="N21" s="53"/>
    </row>
    <row r="22" spans="1:14" ht="30">
      <c r="A22" s="5" t="s">
        <v>66</v>
      </c>
      <c r="B22" s="8" t="s">
        <v>31</v>
      </c>
      <c r="C22" s="11">
        <v>14343.37</v>
      </c>
      <c r="D22" s="46">
        <v>100</v>
      </c>
      <c r="E22" s="11">
        <v>0</v>
      </c>
      <c r="F22" s="46">
        <v>0</v>
      </c>
      <c r="G22" s="11">
        <v>0</v>
      </c>
      <c r="H22" s="46">
        <v>0</v>
      </c>
      <c r="I22" s="44"/>
      <c r="J22" s="44"/>
      <c r="K22" s="44"/>
      <c r="L22" s="44"/>
      <c r="M22" s="52">
        <f t="shared" si="0"/>
        <v>14343.37</v>
      </c>
      <c r="N22" s="53"/>
    </row>
    <row r="23" spans="1:14" ht="30">
      <c r="A23" s="5" t="s">
        <v>67</v>
      </c>
      <c r="B23" s="8" t="s">
        <v>39</v>
      </c>
      <c r="C23" s="11">
        <v>1646.74</v>
      </c>
      <c r="D23" s="46">
        <v>100</v>
      </c>
      <c r="E23" s="11">
        <v>0</v>
      </c>
      <c r="F23" s="46">
        <v>0</v>
      </c>
      <c r="G23" s="11">
        <v>0</v>
      </c>
      <c r="H23" s="46">
        <v>0</v>
      </c>
      <c r="I23" s="44"/>
      <c r="J23" s="44"/>
      <c r="K23" s="44"/>
      <c r="L23" s="44"/>
      <c r="M23" s="52">
        <f t="shared" si="0"/>
        <v>1646.74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26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38</v>
      </c>
      <c r="C26" s="11">
        <v>0</v>
      </c>
      <c r="D26" s="46">
        <v>0</v>
      </c>
      <c r="E26" s="11">
        <v>2784</v>
      </c>
      <c r="F26" s="46">
        <v>100</v>
      </c>
      <c r="G26" s="11">
        <v>0</v>
      </c>
      <c r="H26" s="46">
        <v>0</v>
      </c>
      <c r="I26" s="44"/>
      <c r="J26" s="44"/>
      <c r="K26" s="44"/>
      <c r="L26" s="44"/>
      <c r="M26" s="52">
        <f t="shared" si="0"/>
        <v>2784</v>
      </c>
      <c r="N26" s="53"/>
    </row>
    <row r="27" spans="1:14">
      <c r="A27" s="5" t="s">
        <v>7</v>
      </c>
      <c r="B27" s="9" t="s">
        <v>29</v>
      </c>
      <c r="C27" s="11">
        <v>0</v>
      </c>
      <c r="D27" s="46">
        <v>0</v>
      </c>
      <c r="E27" s="11">
        <v>13092.65</v>
      </c>
      <c r="F27" s="46">
        <v>100</v>
      </c>
      <c r="G27" s="11">
        <v>0</v>
      </c>
      <c r="H27" s="46">
        <v>0</v>
      </c>
      <c r="I27" s="44"/>
      <c r="J27" s="44"/>
      <c r="K27" s="44"/>
      <c r="L27" s="44"/>
      <c r="M27" s="52">
        <f t="shared" si="0"/>
        <v>13092.65</v>
      </c>
      <c r="N27" s="53"/>
    </row>
    <row r="28" spans="1:14">
      <c r="A28" s="5" t="s">
        <v>27</v>
      </c>
      <c r="B28" s="9" t="s">
        <v>30</v>
      </c>
      <c r="C28" s="11">
        <v>0</v>
      </c>
      <c r="D28" s="46">
        <v>0</v>
      </c>
      <c r="E28" s="11">
        <v>103181.93</v>
      </c>
      <c r="F28" s="46">
        <v>100</v>
      </c>
      <c r="G28" s="11">
        <v>0</v>
      </c>
      <c r="H28" s="46">
        <v>0</v>
      </c>
      <c r="I28" s="44"/>
      <c r="J28" s="44"/>
      <c r="K28" s="44"/>
      <c r="L28" s="44"/>
      <c r="M28" s="52">
        <f t="shared" si="0"/>
        <v>103181.93</v>
      </c>
      <c r="N28" s="53"/>
    </row>
    <row r="29" spans="1:14" ht="30">
      <c r="A29" s="5" t="s">
        <v>28</v>
      </c>
      <c r="B29" s="9" t="s">
        <v>40</v>
      </c>
      <c r="C29" s="11">
        <v>0</v>
      </c>
      <c r="D29" s="46">
        <v>0</v>
      </c>
      <c r="E29" s="11">
        <v>1761.12</v>
      </c>
      <c r="F29" s="46">
        <v>100</v>
      </c>
      <c r="G29" s="11">
        <v>0</v>
      </c>
      <c r="H29" s="46">
        <v>0</v>
      </c>
      <c r="I29" s="44"/>
      <c r="J29" s="44"/>
      <c r="K29" s="44"/>
      <c r="L29" s="44"/>
      <c r="M29" s="52">
        <f t="shared" si="0"/>
        <v>1761.12</v>
      </c>
      <c r="N29" s="53"/>
    </row>
    <row r="30" spans="1:14" ht="30">
      <c r="A30" s="5" t="s">
        <v>55</v>
      </c>
      <c r="B30" s="8" t="s">
        <v>19</v>
      </c>
      <c r="C30" s="11">
        <v>0</v>
      </c>
      <c r="D30" s="46">
        <v>0</v>
      </c>
      <c r="E30" s="11">
        <v>44.7</v>
      </c>
      <c r="F30" s="46">
        <v>100</v>
      </c>
      <c r="G30" s="11">
        <v>0</v>
      </c>
      <c r="H30" s="46">
        <v>0</v>
      </c>
      <c r="I30" s="44"/>
      <c r="J30" s="44"/>
      <c r="K30" s="44"/>
      <c r="L30" s="44"/>
      <c r="M30" s="52">
        <f t="shared" si="0"/>
        <v>44.7</v>
      </c>
      <c r="N30" s="53"/>
    </row>
    <row r="31" spans="1:14" ht="45">
      <c r="A31" s="5" t="s">
        <v>56</v>
      </c>
      <c r="B31" s="8" t="s">
        <v>20</v>
      </c>
      <c r="C31" s="11">
        <v>0</v>
      </c>
      <c r="D31" s="46">
        <v>0</v>
      </c>
      <c r="E31" s="11">
        <v>29.16</v>
      </c>
      <c r="F31" s="46">
        <v>100</v>
      </c>
      <c r="G31" s="11">
        <v>0</v>
      </c>
      <c r="H31" s="46">
        <v>0</v>
      </c>
      <c r="I31" s="44"/>
      <c r="J31" s="44"/>
      <c r="K31" s="44"/>
      <c r="L31" s="44"/>
      <c r="M31" s="52">
        <f t="shared" si="0"/>
        <v>29.16</v>
      </c>
      <c r="N31" s="53"/>
    </row>
    <row r="32" spans="1:14" ht="30">
      <c r="A32" s="5" t="s">
        <v>57</v>
      </c>
      <c r="B32" s="9" t="s">
        <v>41</v>
      </c>
      <c r="C32" s="11">
        <v>0</v>
      </c>
      <c r="D32" s="46">
        <v>0</v>
      </c>
      <c r="E32" s="11">
        <v>105.84</v>
      </c>
      <c r="F32" s="46">
        <v>100</v>
      </c>
      <c r="G32" s="11">
        <v>0</v>
      </c>
      <c r="H32" s="46">
        <v>0</v>
      </c>
      <c r="I32" s="44"/>
      <c r="J32" s="44"/>
      <c r="K32" s="44"/>
      <c r="L32" s="44"/>
      <c r="M32" s="52">
        <f t="shared" si="0"/>
        <v>105.84</v>
      </c>
      <c r="N32" s="53"/>
    </row>
    <row r="33" spans="1:14">
      <c r="A33" s="5" t="s">
        <v>58</v>
      </c>
      <c r="B33" s="9" t="s">
        <v>60</v>
      </c>
      <c r="C33" s="11">
        <v>0</v>
      </c>
      <c r="D33" s="46">
        <v>0</v>
      </c>
      <c r="E33" s="11">
        <v>463.11</v>
      </c>
      <c r="F33" s="46">
        <v>100</v>
      </c>
      <c r="G33" s="11">
        <v>0</v>
      </c>
      <c r="H33" s="46">
        <v>0</v>
      </c>
      <c r="I33" s="44"/>
      <c r="J33" s="44"/>
      <c r="K33" s="44"/>
      <c r="L33" s="44"/>
      <c r="M33" s="52">
        <f t="shared" si="0"/>
        <v>463.11</v>
      </c>
      <c r="N33" s="53"/>
    </row>
    <row r="34" spans="1:14" ht="30">
      <c r="A34" s="5" t="s">
        <v>59</v>
      </c>
      <c r="B34" s="9" t="s">
        <v>61</v>
      </c>
      <c r="C34" s="11">
        <v>0</v>
      </c>
      <c r="D34" s="46">
        <v>0</v>
      </c>
      <c r="E34" s="11">
        <v>655.21</v>
      </c>
      <c r="F34" s="46">
        <v>100</v>
      </c>
      <c r="G34" s="11">
        <v>0</v>
      </c>
      <c r="H34" s="46">
        <v>0</v>
      </c>
      <c r="I34" s="44"/>
      <c r="J34" s="44"/>
      <c r="K34" s="44"/>
      <c r="L34" s="44"/>
      <c r="M34" s="52">
        <f t="shared" si="0"/>
        <v>655.21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33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8</v>
      </c>
      <c r="B39" s="9" t="s">
        <v>34</v>
      </c>
      <c r="C39" s="11">
        <v>712.96</v>
      </c>
      <c r="D39" s="46">
        <v>100</v>
      </c>
      <c r="E39" s="11">
        <v>0</v>
      </c>
      <c r="F39" s="46">
        <v>0</v>
      </c>
      <c r="G39" s="11">
        <v>0</v>
      </c>
      <c r="H39" s="46">
        <v>0</v>
      </c>
      <c r="I39" s="44"/>
      <c r="J39" s="44"/>
      <c r="K39" s="44"/>
      <c r="L39" s="44"/>
      <c r="M39" s="52">
        <f t="shared" si="0"/>
        <v>712.96</v>
      </c>
      <c r="N39" s="53"/>
    </row>
    <row r="40" spans="1:14">
      <c r="A40" s="5" t="s">
        <v>115</v>
      </c>
      <c r="B40" s="9" t="s">
        <v>35</v>
      </c>
      <c r="C40" s="11">
        <v>3695.46</v>
      </c>
      <c r="D40" s="46">
        <v>100</v>
      </c>
      <c r="E40" s="11">
        <v>0</v>
      </c>
      <c r="F40" s="46">
        <v>0</v>
      </c>
      <c r="G40" s="11">
        <v>0</v>
      </c>
      <c r="H40" s="46">
        <v>0</v>
      </c>
      <c r="I40" s="44"/>
      <c r="J40" s="44"/>
      <c r="K40" s="44"/>
      <c r="L40" s="44"/>
      <c r="M40" s="52">
        <f t="shared" si="0"/>
        <v>3695.46</v>
      </c>
      <c r="N40" s="53"/>
    </row>
    <row r="41" spans="1:14" ht="30">
      <c r="A41" s="5" t="s">
        <v>9</v>
      </c>
      <c r="B41" s="9" t="s">
        <v>44</v>
      </c>
      <c r="C41" s="11">
        <v>24755.03</v>
      </c>
      <c r="D41" s="46">
        <v>100</v>
      </c>
      <c r="E41" s="11">
        <v>0</v>
      </c>
      <c r="F41" s="46">
        <v>0</v>
      </c>
      <c r="G41" s="11">
        <v>0</v>
      </c>
      <c r="H41" s="46">
        <v>0</v>
      </c>
      <c r="I41" s="44"/>
      <c r="J41" s="44"/>
      <c r="K41" s="44"/>
      <c r="L41" s="44"/>
      <c r="M41" s="52">
        <f t="shared" si="0"/>
        <v>24755.03</v>
      </c>
      <c r="N41" s="53"/>
    </row>
    <row r="42" spans="1:14">
      <c r="A42" s="5" t="s">
        <v>10</v>
      </c>
      <c r="B42" s="9" t="s">
        <v>36</v>
      </c>
      <c r="C42" s="11">
        <v>1647.57</v>
      </c>
      <c r="D42" s="46">
        <v>100</v>
      </c>
      <c r="E42" s="11"/>
      <c r="F42" s="46">
        <v>0</v>
      </c>
      <c r="G42" s="11">
        <v>0</v>
      </c>
      <c r="H42" s="46">
        <v>0</v>
      </c>
      <c r="I42" s="44"/>
      <c r="J42" s="44"/>
      <c r="K42" s="44"/>
      <c r="L42" s="44"/>
      <c r="M42" s="52">
        <f t="shared" si="0"/>
        <v>1647.57</v>
      </c>
      <c r="N42" s="53"/>
    </row>
    <row r="43" spans="1:14">
      <c r="A43" s="5" t="s">
        <v>11</v>
      </c>
      <c r="B43" s="9" t="s">
        <v>45</v>
      </c>
      <c r="C43" s="11">
        <v>0</v>
      </c>
      <c r="D43" s="46">
        <v>0</v>
      </c>
      <c r="E43" s="11">
        <v>8016.19</v>
      </c>
      <c r="F43" s="46">
        <v>100</v>
      </c>
      <c r="G43" s="11">
        <v>0</v>
      </c>
      <c r="H43" s="46">
        <v>0</v>
      </c>
      <c r="I43" s="44"/>
      <c r="J43" s="44"/>
      <c r="K43" s="44"/>
      <c r="L43" s="44"/>
      <c r="M43" s="52">
        <f t="shared" si="0"/>
        <v>8016.19</v>
      </c>
      <c r="N43" s="53"/>
    </row>
    <row r="44" spans="1:14">
      <c r="A44" s="5" t="s">
        <v>12</v>
      </c>
      <c r="B44" s="9" t="s">
        <v>37</v>
      </c>
      <c r="C44" s="11">
        <v>0</v>
      </c>
      <c r="D44" s="46">
        <v>0</v>
      </c>
      <c r="E44" s="11">
        <v>9779.33</v>
      </c>
      <c r="F44" s="46">
        <v>100</v>
      </c>
      <c r="G44" s="11">
        <v>0</v>
      </c>
      <c r="H44" s="46">
        <v>0</v>
      </c>
      <c r="I44" s="44"/>
      <c r="J44" s="44"/>
      <c r="K44" s="44"/>
      <c r="L44" s="44"/>
      <c r="M44" s="52">
        <f t="shared" si="0"/>
        <v>9779.33</v>
      </c>
      <c r="N44" s="53"/>
    </row>
    <row r="45" spans="1:14">
      <c r="A45" s="5" t="s">
        <v>13</v>
      </c>
      <c r="B45" s="9" t="s">
        <v>54</v>
      </c>
      <c r="C45" s="11">
        <v>0</v>
      </c>
      <c r="D45" s="46">
        <v>0</v>
      </c>
      <c r="E45" s="11">
        <v>425.21</v>
      </c>
      <c r="F45" s="46">
        <v>100</v>
      </c>
      <c r="G45" s="11">
        <v>0</v>
      </c>
      <c r="H45" s="46">
        <v>0</v>
      </c>
      <c r="I45" s="44"/>
      <c r="J45" s="44"/>
      <c r="K45" s="44"/>
      <c r="L45" s="44"/>
      <c r="M45" s="52">
        <f t="shared" si="0"/>
        <v>425.21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47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14</v>
      </c>
      <c r="B48" s="9" t="s">
        <v>48</v>
      </c>
      <c r="C48" s="11">
        <v>0</v>
      </c>
      <c r="D48" s="46">
        <v>0</v>
      </c>
      <c r="E48" s="11">
        <v>45.96</v>
      </c>
      <c r="F48" s="46">
        <v>100</v>
      </c>
      <c r="G48" s="11">
        <v>0</v>
      </c>
      <c r="H48" s="46">
        <v>0</v>
      </c>
      <c r="I48" s="44"/>
      <c r="J48" s="44"/>
      <c r="K48" s="44"/>
      <c r="L48" s="44"/>
      <c r="M48" s="52">
        <f t="shared" si="0"/>
        <v>45.96</v>
      </c>
      <c r="N48" s="53"/>
    </row>
    <row r="49" spans="1:15">
      <c r="A49" s="5" t="s">
        <v>49</v>
      </c>
      <c r="B49" s="9" t="s">
        <v>50</v>
      </c>
      <c r="C49" s="11">
        <v>0</v>
      </c>
      <c r="D49" s="46">
        <v>0</v>
      </c>
      <c r="E49" s="11">
        <v>116.43</v>
      </c>
      <c r="F49" s="46">
        <v>100</v>
      </c>
      <c r="G49" s="11">
        <v>0</v>
      </c>
      <c r="H49" s="46">
        <v>0</v>
      </c>
      <c r="I49" s="44"/>
      <c r="J49" s="44"/>
      <c r="K49" s="44"/>
      <c r="L49" s="44"/>
      <c r="M49" s="52">
        <f t="shared" si="0"/>
        <v>116.43</v>
      </c>
      <c r="N49" s="53"/>
    </row>
    <row r="50" spans="1:15">
      <c r="A50" s="5" t="s">
        <v>51</v>
      </c>
      <c r="B50" s="9" t="s">
        <v>52</v>
      </c>
      <c r="C50" s="11">
        <v>0</v>
      </c>
      <c r="D50" s="46">
        <v>0</v>
      </c>
      <c r="E50" s="11">
        <v>210.97</v>
      </c>
      <c r="F50" s="46">
        <v>100</v>
      </c>
      <c r="G50" s="11">
        <v>0</v>
      </c>
      <c r="H50" s="46">
        <v>0</v>
      </c>
      <c r="I50" s="44"/>
      <c r="J50" s="44"/>
      <c r="K50" s="44"/>
      <c r="L50" s="44"/>
      <c r="M50" s="52">
        <f t="shared" si="0"/>
        <v>210.97</v>
      </c>
      <c r="N50" s="53"/>
    </row>
    <row r="51" spans="1:15">
      <c r="A51" s="5"/>
      <c r="B51" s="9"/>
      <c r="C51" s="11"/>
      <c r="D51" s="46"/>
      <c r="E51" s="11"/>
      <c r="F51" s="46"/>
      <c r="G51" s="11"/>
      <c r="H51" s="46"/>
      <c r="I51" s="44"/>
      <c r="J51" s="44"/>
      <c r="K51" s="44"/>
      <c r="L51" s="44"/>
      <c r="M51" s="52">
        <f t="shared" si="0"/>
        <v>0</v>
      </c>
      <c r="N51" s="53"/>
    </row>
    <row r="52" spans="1:15" ht="30">
      <c r="A52" s="5" t="s">
        <v>53</v>
      </c>
      <c r="B52" s="8" t="s">
        <v>22</v>
      </c>
      <c r="C52" s="11">
        <v>0</v>
      </c>
      <c r="D52" s="46">
        <v>0</v>
      </c>
      <c r="E52" s="11">
        <v>0</v>
      </c>
      <c r="F52" s="46">
        <v>0</v>
      </c>
      <c r="G52" s="11">
        <v>0</v>
      </c>
      <c r="H52" s="46">
        <v>0</v>
      </c>
      <c r="I52" s="44"/>
      <c r="J52" s="44"/>
      <c r="K52" s="44"/>
      <c r="L52" s="44"/>
      <c r="M52" s="52">
        <f t="shared" si="0"/>
        <v>0</v>
      </c>
      <c r="N52" s="53"/>
    </row>
    <row r="53" spans="1:15">
      <c r="A53" s="64" t="s">
        <v>102</v>
      </c>
      <c r="B53" s="64"/>
      <c r="C53" s="48">
        <f>C52+C51+C50+C49+C48+C45+C44+C43+C42+C41+C40+C39+C38+C37+C34+C33+C32+C31+C30+C29+C28+C27+C26+C23+C22+C21+C20+C19+C17+C16+C12+C11</f>
        <v>77664.01999999999</v>
      </c>
      <c r="D53" s="48">
        <f>(C53*100)/E54</f>
        <v>35.564384574977915</v>
      </c>
      <c r="E53" s="48">
        <f>E52+E51+E50+E49+E48+E45+E44+E43+E42+E41+E40+E39+E38+E37+E34+E33+E32+E31+E30+E29+E28+E27+E26+E23+E22+E21+E20+E19+E17+E16+E12+E11</f>
        <v>140711.81</v>
      </c>
      <c r="F53" s="48">
        <f>(E53*100)/E54</f>
        <v>64.435615425022092</v>
      </c>
      <c r="G53" s="48"/>
      <c r="H53" s="48"/>
      <c r="I53" s="48"/>
      <c r="J53" s="48"/>
      <c r="K53" s="48"/>
      <c r="L53" s="48"/>
      <c r="M53" s="52">
        <f>SUM(M11:M52)</f>
        <v>218375.82999999993</v>
      </c>
      <c r="N53" s="53"/>
    </row>
    <row r="54" spans="1:15" ht="15.75" thickBot="1">
      <c r="A54" s="70" t="s">
        <v>103</v>
      </c>
      <c r="B54" s="70"/>
      <c r="C54" s="49">
        <f>C53</f>
        <v>77664.01999999999</v>
      </c>
      <c r="D54" s="49">
        <f>D53</f>
        <v>35.564384574977915</v>
      </c>
      <c r="E54" s="49">
        <f>E53+C54</f>
        <v>218375.83</v>
      </c>
      <c r="F54" s="49">
        <v>100</v>
      </c>
      <c r="G54" s="49"/>
      <c r="H54" s="49"/>
      <c r="I54" s="49"/>
      <c r="J54" s="49"/>
      <c r="K54" s="49"/>
      <c r="L54" s="50"/>
      <c r="M54" s="52"/>
      <c r="N54" s="53"/>
    </row>
    <row r="55" spans="1:15" ht="57" customHeight="1">
      <c r="A55" s="57" t="s">
        <v>104</v>
      </c>
      <c r="B55" s="58"/>
      <c r="C55" s="58" t="s">
        <v>105</v>
      </c>
      <c r="D55" s="58"/>
      <c r="E55" s="58"/>
      <c r="F55" s="58"/>
      <c r="G55" s="58"/>
      <c r="H55" s="58"/>
      <c r="I55" s="58"/>
      <c r="J55" s="58"/>
      <c r="K55" s="58"/>
      <c r="L55" s="59" t="s">
        <v>106</v>
      </c>
      <c r="M55" s="60"/>
      <c r="N55" s="61"/>
    </row>
    <row r="56" spans="1:15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</row>
    <row r="57" spans="1:15">
      <c r="A57" s="56" t="s">
        <v>107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</row>
    <row r="59" spans="1:15">
      <c r="A59" s="56" t="s">
        <v>108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</sheetData>
  <mergeCells count="29">
    <mergeCell ref="B1:H1"/>
    <mergeCell ref="A4:L4"/>
    <mergeCell ref="D5:L5"/>
    <mergeCell ref="H6:L6"/>
    <mergeCell ref="A57:O57"/>
    <mergeCell ref="A53:B53"/>
    <mergeCell ref="A54:B54"/>
    <mergeCell ref="M7:N8"/>
    <mergeCell ref="M3:N4"/>
    <mergeCell ref="M5:N6"/>
    <mergeCell ref="A2:L2"/>
    <mergeCell ref="M1:N2"/>
    <mergeCell ref="A7:A9"/>
    <mergeCell ref="B7:B9"/>
    <mergeCell ref="C8:D8"/>
    <mergeCell ref="E8:F8"/>
    <mergeCell ref="A3:L3"/>
    <mergeCell ref="A58:O58"/>
    <mergeCell ref="A59:O59"/>
    <mergeCell ref="A55:B55"/>
    <mergeCell ref="C55:K55"/>
    <mergeCell ref="L55:N55"/>
    <mergeCell ref="A56:O56"/>
    <mergeCell ref="G8:H8"/>
    <mergeCell ref="I8:J8"/>
    <mergeCell ref="K8:L8"/>
    <mergeCell ref="C7:L7"/>
    <mergeCell ref="A5:C5"/>
    <mergeCell ref="A6:G6"/>
  </mergeCells>
  <pageMargins left="0.19685039370078741" right="0.19685039370078741" top="0.39370078740157483" bottom="0.78740157480314965" header="0.31496062992125984" footer="0.31496062992125984"/>
  <pageSetup paperSize="9" scale="50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7" sqref="B7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99" t="s">
        <v>46</v>
      </c>
      <c r="C1" s="99"/>
    </row>
    <row r="2" spans="1:5" ht="30">
      <c r="B2" s="12" t="s">
        <v>90</v>
      </c>
      <c r="C2" s="13"/>
    </row>
    <row r="3" spans="1:5" ht="23.25">
      <c r="B3" s="100" t="s">
        <v>114</v>
      </c>
      <c r="C3" s="100"/>
      <c r="D3" s="14"/>
      <c r="E3" s="14"/>
    </row>
    <row r="4" spans="1:5" ht="33" customHeight="1">
      <c r="B4" s="105" t="s">
        <v>113</v>
      </c>
      <c r="C4" s="106"/>
      <c r="D4" s="15"/>
      <c r="E4" s="15"/>
    </row>
    <row r="5" spans="1:5" ht="18.75">
      <c r="B5" s="100"/>
      <c r="C5" s="100"/>
      <c r="D5" s="16"/>
      <c r="E5" s="16"/>
    </row>
    <row r="6" spans="1:5" ht="15.75">
      <c r="A6" s="101"/>
      <c r="B6" s="101"/>
      <c r="C6" s="101"/>
    </row>
    <row r="7" spans="1:5" ht="15.75" thickBot="1"/>
    <row r="8" spans="1:5" ht="15.75" thickBot="1">
      <c r="A8" s="102" t="s">
        <v>69</v>
      </c>
      <c r="B8" s="102"/>
      <c r="C8" s="102"/>
    </row>
    <row r="9" spans="1:5" ht="16.5" thickBot="1">
      <c r="A9" s="17" t="s">
        <v>70</v>
      </c>
      <c r="B9" s="18" t="s">
        <v>71</v>
      </c>
      <c r="C9" s="19" t="s">
        <v>2</v>
      </c>
    </row>
    <row r="10" spans="1:5">
      <c r="A10" s="20">
        <v>1</v>
      </c>
      <c r="B10" s="21" t="s">
        <v>72</v>
      </c>
      <c r="C10" s="22"/>
    </row>
    <row r="11" spans="1:5">
      <c r="A11" s="23" t="s">
        <v>3</v>
      </c>
      <c r="B11" s="24" t="s">
        <v>73</v>
      </c>
      <c r="C11" s="25">
        <v>0.02</v>
      </c>
    </row>
    <row r="12" spans="1:5">
      <c r="A12" s="23" t="s">
        <v>4</v>
      </c>
      <c r="B12" s="24" t="s">
        <v>74</v>
      </c>
      <c r="C12" s="25">
        <v>0.02</v>
      </c>
    </row>
    <row r="13" spans="1:5">
      <c r="A13" s="26" t="s">
        <v>75</v>
      </c>
      <c r="B13" s="24" t="s">
        <v>76</v>
      </c>
      <c r="C13" s="25">
        <v>0.03</v>
      </c>
    </row>
    <row r="14" spans="1:5" ht="15.75" thickBot="1">
      <c r="A14" s="27"/>
      <c r="B14" s="28" t="s">
        <v>77</v>
      </c>
      <c r="C14" s="29">
        <f>SUM(C11:C13)</f>
        <v>7.0000000000000007E-2</v>
      </c>
    </row>
    <row r="15" spans="1:5">
      <c r="A15" s="20">
        <v>2</v>
      </c>
      <c r="B15" s="21" t="s">
        <v>78</v>
      </c>
      <c r="C15" s="30"/>
    </row>
    <row r="16" spans="1:5">
      <c r="A16" s="26" t="s">
        <v>5</v>
      </c>
      <c r="B16" s="31" t="s">
        <v>79</v>
      </c>
      <c r="C16" s="25">
        <v>5.0000000000000001E-3</v>
      </c>
    </row>
    <row r="17" spans="1:3">
      <c r="A17" s="32" t="s">
        <v>62</v>
      </c>
      <c r="B17" s="33" t="s">
        <v>80</v>
      </c>
      <c r="C17" s="25">
        <v>5.0000000000000001E-3</v>
      </c>
    </row>
    <row r="18" spans="1:3">
      <c r="A18" s="32" t="s">
        <v>81</v>
      </c>
      <c r="B18" s="33" t="s">
        <v>82</v>
      </c>
      <c r="C18" s="25">
        <v>0.02</v>
      </c>
    </row>
    <row r="19" spans="1:3" ht="15.75" thickBot="1">
      <c r="A19" s="27"/>
      <c r="B19" s="28" t="s">
        <v>77</v>
      </c>
      <c r="C19" s="29">
        <f>SUM(C16:C18)</f>
        <v>0.03</v>
      </c>
    </row>
    <row r="20" spans="1:3">
      <c r="A20" s="20">
        <v>3</v>
      </c>
      <c r="B20" s="21" t="s">
        <v>83</v>
      </c>
      <c r="C20" s="30"/>
    </row>
    <row r="21" spans="1:3">
      <c r="A21" s="26" t="s">
        <v>6</v>
      </c>
      <c r="B21" s="31" t="s">
        <v>84</v>
      </c>
      <c r="C21" s="25">
        <v>0.08</v>
      </c>
    </row>
    <row r="22" spans="1:3" ht="15.75" thickBot="1">
      <c r="A22" s="27"/>
      <c r="B22" s="28" t="s">
        <v>77</v>
      </c>
      <c r="C22" s="29">
        <f>C21</f>
        <v>0.08</v>
      </c>
    </row>
    <row r="23" spans="1:3">
      <c r="A23" s="20">
        <v>4</v>
      </c>
      <c r="B23" s="21" t="s">
        <v>85</v>
      </c>
      <c r="C23" s="30"/>
    </row>
    <row r="24" spans="1:3">
      <c r="A24" s="26" t="s">
        <v>8</v>
      </c>
      <c r="B24" s="24" t="s">
        <v>86</v>
      </c>
      <c r="C24" s="25">
        <v>0.02</v>
      </c>
    </row>
    <row r="25" spans="1:3" ht="15.75" thickBot="1">
      <c r="A25" s="27"/>
      <c r="B25" s="28" t="s">
        <v>77</v>
      </c>
      <c r="C25" s="29">
        <f>C24</f>
        <v>0.02</v>
      </c>
    </row>
    <row r="26" spans="1:3" ht="15.75" thickBot="1">
      <c r="A26" s="103" t="s">
        <v>87</v>
      </c>
      <c r="B26" s="104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96"/>
      <c r="B28" s="97"/>
      <c r="C28" s="98"/>
    </row>
    <row r="29" spans="1:3">
      <c r="A29" s="84"/>
      <c r="B29" s="85"/>
      <c r="C29" s="86"/>
    </row>
    <row r="30" spans="1:3">
      <c r="A30" s="87"/>
      <c r="B30" s="88"/>
      <c r="C30" s="89"/>
    </row>
    <row r="31" spans="1:3">
      <c r="A31" s="87" t="s">
        <v>88</v>
      </c>
      <c r="B31" s="88"/>
      <c r="C31" s="89"/>
    </row>
    <row r="32" spans="1:3">
      <c r="A32" s="90" t="s">
        <v>89</v>
      </c>
      <c r="B32" s="91"/>
      <c r="C32" s="92"/>
    </row>
    <row r="33" spans="1:3" ht="15.75" thickBot="1">
      <c r="A33" s="93"/>
      <c r="B33" s="94"/>
      <c r="C33" s="95"/>
    </row>
  </sheetData>
  <mergeCells count="13">
    <mergeCell ref="A28:C28"/>
    <mergeCell ref="B1:C1"/>
    <mergeCell ref="B3:C3"/>
    <mergeCell ref="B5:C5"/>
    <mergeCell ref="A6:C6"/>
    <mergeCell ref="A8:C8"/>
    <mergeCell ref="A26:B26"/>
    <mergeCell ref="B4:C4"/>
    <mergeCell ref="A29:C29"/>
    <mergeCell ref="A30:C30"/>
    <mergeCell ref="A31:C31"/>
    <mergeCell ref="A32:C32"/>
    <mergeCell ref="A33:C3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Compras Alex</cp:lastModifiedBy>
  <cp:lastPrinted>2015-03-24T12:19:38Z</cp:lastPrinted>
  <dcterms:created xsi:type="dcterms:W3CDTF">2013-06-21T13:34:45Z</dcterms:created>
  <dcterms:modified xsi:type="dcterms:W3CDTF">2015-03-24T12:19:41Z</dcterms:modified>
</cp:coreProperties>
</file>